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R17"/>
  <c r="N17"/>
  <c r="E17"/>
  <c r="F17"/>
  <c r="P17"/>
  <c r="H17"/>
  <c r="O17"/>
  <c r="D17"/>
  <c r="Q12"/>
  <c r="Q22"/>
  <c r="Q32"/>
  <c r="Q17"/>
  <c r="G39" s="1"/>
  <c r="Q27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O39" l="1"/>
  <c r="D39"/>
  <c r="E39"/>
  <c r="F39"/>
  <c r="I16"/>
  <c r="S16" s="1"/>
  <c r="R12"/>
  <c r="R39" s="1"/>
  <c r="N12"/>
  <c r="N39" s="1"/>
  <c r="E12"/>
  <c r="F12"/>
  <c r="P12"/>
  <c r="P39" s="1"/>
  <c r="O12"/>
  <c r="H12"/>
  <c r="D12"/>
  <c r="H37"/>
  <c r="I36" s="1"/>
  <c r="S36" s="1"/>
  <c r="H32"/>
  <c r="I31" s="1"/>
  <c r="S31" s="1"/>
  <c r="H27"/>
  <c r="I26" s="1"/>
  <c r="S26" s="1"/>
  <c r="H22"/>
  <c r="I21" s="1"/>
  <c r="S21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<sst xmlns="http://schemas.openxmlformats.org/spreadsheetml/2006/main" count="114" uniqueCount="74">
  <si>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</si>
  <si>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</si>
  <si>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</si>
  <si>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Prušánky</t>
  </si>
  <si>
    <t>Datum:  </t>
  </si>
  <si>
    <t>18.3.2023</t>
  </si>
  <si>
    <t>Domácí</t>
  </si>
  <si>
    <t>SK Podlužan Prušánky A</t>
  </si>
  <si>
    <t>Hosté</t>
  </si>
  <si>
    <t>TJ Sokol Vracov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</si>
  <si>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</si>
  <si>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</si>
  <si>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</si>
  <si>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</si>
  <si>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</si>
  <si>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</si>
  <si>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</si>
  <si>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</si>
  <si>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</si>
  <si>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</si>
  <si>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</si>
  <si>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Novák</t>
  </si>
  <si>
    <t>Gaspar</t>
  </si>
  <si>
    <t>Vojtěch</t>
  </si>
  <si>
    <t>Aleš</t>
  </si>
  <si>
    <t>Fojtík</t>
  </si>
  <si>
    <t>Polanský</t>
  </si>
  <si>
    <t>Dominik</t>
  </si>
  <si>
    <t>Pavel</t>
  </si>
  <si>
    <t>Zálešák</t>
  </si>
  <si>
    <t>Kordula</t>
  </si>
  <si>
    <t>Jan</t>
  </si>
  <si>
    <t>Tomáš</t>
  </si>
  <si>
    <t>Tesařík</t>
  </si>
  <si>
    <t>Sasín</t>
  </si>
  <si>
    <t>Martin</t>
  </si>
  <si>
    <t>Hlavinka</t>
  </si>
  <si>
    <t>Nejedlík</t>
  </si>
  <si>
    <t>Lukáš</t>
  </si>
  <si>
    <t>Vítězslav</t>
  </si>
  <si>
    <t>Esterka</t>
  </si>
  <si>
    <t>Kratochvíla</t>
  </si>
  <si>
    <t>Stanislav</t>
  </si>
  <si>
    <t>Antonín</t>
  </si>
  <si>
    <t>Celkový výkon družstva  </t>
  </si>
  <si>
    <t>Vedoucí družstva         Jméno:</t>
  </si>
  <si>
    <t>Zdeněk Zálešák</t>
  </si>
  <si>
    <t>Bodový zisk</t>
  </si>
  <si>
    <t>Pavel Polanský</t>
  </si>
  <si>
    <t>Podpis:</t>
  </si>
  <si>
    <t>Rozhodčí</t>
  </si>
  <si>
    <t>Jméno:</t>
  </si>
  <si>
    <t>Jiří Lauko</t>
  </si>
  <si>
    <t>Číslo průkazu:</t>
  </si>
  <si>
    <t>II/0657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</si>
  <si>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</si>
  <si>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</si>
  <si>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</si>
  <si>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</si>
  <si>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</si>
  <si>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</si>
  <si>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</si>
  <si>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24.3.2024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</si>
  <si>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</si>
  <si>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</si>
  <si>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</si>
  <si>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</si>
  <si>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</si>
  <si>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</si>
  <si>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</si>
  <si>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</si>
  <si>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</si>
  <si>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</si>
  <si>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18.3.2023 Jiří Lauko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</si>
</sst>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63</v>
      </c>
      <c r="F8" s="12">
        <v>0</v>
      </c>
      <c r="G8" s="13">
        <f>IF(AND(ISBLANK(D8),ISBLANK(E8)),"",D8+E8)</f>
        <v>159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101</v>
      </c>
      <c r="O8" s="12">
        <v>43</v>
      </c>
      <c r="P8" s="12">
        <v>2</v>
      </c>
      <c r="Q8" s="13">
        <f>IF(AND(ISBLANK(N8),ISBLANK(O8)),"",N8+O8)</f>
        <v>144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110</v>
      </c>
      <c r="E9" s="18">
        <v>44</v>
      </c>
      <c r="F9" s="18">
        <v>3</v>
      </c>
      <c r="G9" s="19">
        <f>IF(AND(ISBLANK(D9),ISBLANK(E9)),"",D9+E9)</f>
        <v>154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27</v>
      </c>
      <c r="P9" s="18">
        <v>5</v>
      </c>
      <c r="Q9" s="19">
        <f>IF(AND(ISBLANK(N9),ISBLANK(O9)),"",N9+O9)</f>
        <v>120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76</v>
      </c>
      <c r="F10" s="18">
        <v>0</v>
      </c>
      <c r="G10" s="19">
        <f>IF(AND(ISBLANK(D10),ISBLANK(E10)),"",D10+E10)</f>
        <v>174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63</v>
      </c>
      <c r="P10" s="18">
        <v>2</v>
      </c>
      <c r="Q10" s="19">
        <f>IF(AND(ISBLANK(N10),ISBLANK(O10)),"",N10+O10)</f>
        <v>153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45</v>
      </c>
      <c r="F11" s="23">
        <v>0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43</v>
      </c>
      <c r="P11" s="23">
        <v>2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20790</v>
      </c>
      <c r="B12" s="97"/>
      <c r="C12" s="26" t="s">
        <v>18</v>
      </c>
      <c r="D12" s="27">
        <f>IF(ISNUMBER($G12),SUM(D8:D11),"")</f>
        <v>406</v>
      </c>
      <c r="E12" s="28">
        <f>IF(ISNUMBER($G12),SUM(E8:E11),"")</f>
        <v>228</v>
      </c>
      <c r="F12" s="28">
        <f>IF(ISNUMBER($G12),SUM(F8:F11),"")</f>
        <v>3</v>
      </c>
      <c r="G12" s="29">
        <f>IF(SUM($G8:$G11)+SUM($Q8:$Q11)&gt;0,SUM(G8:G11),"")</f>
        <v>634</v>
      </c>
      <c r="H12" s="27">
        <f>IF(ISNUMBER($G12),SUM(H8:H11),"")</f>
        <v>4</v>
      </c>
      <c r="I12" s="99"/>
      <c r="K12" s="96">
        <v>23231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176</v>
      </c>
      <c r="P12" s="28">
        <f>IF(ISNUMBER($G12),SUM(P8:P11),"")</f>
        <v>11</v>
      </c>
      <c r="Q12" s="29">
        <f>IF(SUM($G8:$G11)+SUM($Q8:$Q11)&gt;0,SUM(Q8:Q11),"")</f>
        <v>547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45</v>
      </c>
      <c r="F13" s="12">
        <v>2</v>
      </c>
      <c r="G13" s="13">
        <f>IF(AND(ISBLANK(D13),ISBLANK(E13)),"",D13+E13)</f>
        <v>140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104</v>
      </c>
      <c r="O13" s="12">
        <v>51</v>
      </c>
      <c r="P13" s="12">
        <v>0</v>
      </c>
      <c r="Q13" s="13">
        <f>IF(AND(ISBLANK(N13),ISBLANK(O13)),"",N13+O13)</f>
        <v>155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53</v>
      </c>
      <c r="F14" s="18">
        <v>0</v>
      </c>
      <c r="G14" s="19">
        <f>IF(AND(ISBLANK(D14),ISBLANK(E14)),"",D14+E14)</f>
        <v>150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54</v>
      </c>
      <c r="P14" s="18">
        <v>1</v>
      </c>
      <c r="Q14" s="19">
        <f>IF(AND(ISBLANK(N14),ISBLANK(O14)),"",N14+O14)</f>
        <v>153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34</v>
      </c>
      <c r="F15" s="18">
        <v>0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50</v>
      </c>
      <c r="P15" s="18">
        <v>1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50</v>
      </c>
      <c r="F16" s="23">
        <v>0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45</v>
      </c>
      <c r="P16" s="23">
        <v>0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22326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182</v>
      </c>
      <c r="F17" s="28">
        <f>IF(ISNUMBER($G17),SUM(F13:F16),"")</f>
        <v>2</v>
      </c>
      <c r="G17" s="29">
        <f>IF(SUM($G13:$G16)+SUM($Q13:$Q16)&gt;0,SUM(G13:G16),"")</f>
        <v>565</v>
      </c>
      <c r="H17" s="27">
        <f>IF(ISNUMBER($G17),SUM(H13:H16),"")</f>
        <v>1</v>
      </c>
      <c r="I17" s="99"/>
      <c r="K17" s="96">
        <v>8463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200</v>
      </c>
      <c r="P17" s="28">
        <f>IF(ISNUMBER($G17),SUM(P13:P16),"")</f>
        <v>2</v>
      </c>
      <c r="Q17" s="29">
        <f>IF(SUM($G13:$G16)+SUM($Q13:$Q16)&gt;0,SUM(Q13:Q16),"")</f>
        <v>585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43</v>
      </c>
      <c r="F18" s="12">
        <v>4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90</v>
      </c>
      <c r="O18" s="12">
        <v>62</v>
      </c>
      <c r="P18" s="12">
        <v>0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49</v>
      </c>
      <c r="F19" s="18">
        <v>1</v>
      </c>
      <c r="G19" s="19">
        <f>IF(AND(ISBLANK(D19),ISBLANK(E19)),"",D19+E19)</f>
        <v>146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104</v>
      </c>
      <c r="O19" s="18">
        <v>44</v>
      </c>
      <c r="P19" s="18">
        <v>0</v>
      </c>
      <c r="Q19" s="19">
        <f>IF(AND(ISBLANK(N19),ISBLANK(O19)),"",N19+O19)</f>
        <v>148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44</v>
      </c>
      <c r="F20" s="18">
        <v>1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93</v>
      </c>
      <c r="O20" s="18">
        <v>62</v>
      </c>
      <c r="P20" s="18">
        <v>0</v>
      </c>
      <c r="Q20" s="19">
        <f>IF(AND(ISBLANK(N20),ISBLANK(O20)),"",N20+O20)</f>
        <v>155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51</v>
      </c>
      <c r="F21" s="23">
        <v>0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101</v>
      </c>
      <c r="O21" s="23">
        <v>27</v>
      </c>
      <c r="P21" s="23">
        <v>2</v>
      </c>
      <c r="Q21" s="24">
        <f>IF(AND(ISBLANK(N21),ISBLANK(O21)),"",N21+O21)</f>
        <v>128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21792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187</v>
      </c>
      <c r="F22" s="28">
        <f>IF(ISNUMBER($G22),SUM(F18:F21),"")</f>
        <v>6</v>
      </c>
      <c r="G22" s="29">
        <f>IF(SUM($G18:$G21)+SUM($Q18:$Q21)&gt;0,SUM(G18:G21),"")</f>
        <v>551</v>
      </c>
      <c r="H22" s="27">
        <f>IF(ISNUMBER($G22),SUM(H18:H21),"")</f>
        <v>1</v>
      </c>
      <c r="I22" s="99"/>
      <c r="K22" s="96">
        <v>18060</v>
      </c>
      <c r="L22" s="97"/>
      <c r="M22" s="26" t="s">
        <v>18</v>
      </c>
      <c r="N22" s="27">
        <f>IF(ISNUMBER($G22),SUM(N18:N21),"")</f>
        <v>388</v>
      </c>
      <c r="O22" s="28">
        <f>IF(ISNUMBER($G22),SUM(O18:O21),"")</f>
        <v>195</v>
      </c>
      <c r="P22" s="28">
        <f>IF(ISNUMBER($G22),SUM(P18:P21),"")</f>
        <v>2</v>
      </c>
      <c r="Q22" s="29">
        <f>IF(SUM($G18:$G21)+SUM($Q18:$Q21)&gt;0,SUM(Q18:Q21),"")</f>
        <v>583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97</v>
      </c>
      <c r="E23" s="12">
        <v>45</v>
      </c>
      <c r="F23" s="12">
        <v>2</v>
      </c>
      <c r="G23" s="13">
        <f>IF(AND(ISBLANK(D23),ISBLANK(E23)),"",D23+E23)</f>
        <v>142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96</v>
      </c>
      <c r="O23" s="12">
        <v>52</v>
      </c>
      <c r="P23" s="12">
        <v>0</v>
      </c>
      <c r="Q23" s="13">
        <f>IF(AND(ISBLANK(N23),ISBLANK(O23)),"",N23+O23)</f>
        <v>148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108</v>
      </c>
      <c r="E24" s="18">
        <v>44</v>
      </c>
      <c r="F24" s="18">
        <v>1</v>
      </c>
      <c r="G24" s="19">
        <f>IF(AND(ISBLANK(D24),ISBLANK(E24)),"",D24+E24)</f>
        <v>152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35</v>
      </c>
      <c r="P24" s="18">
        <v>0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93</v>
      </c>
      <c r="E25" s="18">
        <v>61</v>
      </c>
      <c r="F25" s="18">
        <v>0</v>
      </c>
      <c r="G25" s="19">
        <f>IF(AND(ISBLANK(D25),ISBLANK(E25)),"",D25+E25)</f>
        <v>154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109</v>
      </c>
      <c r="O25" s="18">
        <v>40</v>
      </c>
      <c r="P25" s="18">
        <v>5</v>
      </c>
      <c r="Q25" s="19">
        <f>IF(AND(ISBLANK(N25),ISBLANK(O25)),"",N25+O25)</f>
        <v>149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72</v>
      </c>
      <c r="F26" s="23">
        <v>0</v>
      </c>
      <c r="G26" s="24">
        <f>IF(AND(ISBLANK(D26),ISBLANK(E26)),"",D26+E26)</f>
        <v>165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79</v>
      </c>
      <c r="P26" s="23">
        <v>2</v>
      </c>
      <c r="Q26" s="24">
        <f>IF(AND(ISBLANK(N26),ISBLANK(O26)),"",N26+O26)</f>
        <v>169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21108</v>
      </c>
      <c r="B27" s="97"/>
      <c r="C27" s="26" t="s">
        <v>18</v>
      </c>
      <c r="D27" s="27">
        <f>IF(ISNUMBER($G27),SUM(D23:D26),"")</f>
        <v>391</v>
      </c>
      <c r="E27" s="28">
        <f>IF(ISNUMBER($G27),SUM(E23:E26),"")</f>
        <v>222</v>
      </c>
      <c r="F27" s="28">
        <f>IF(ISNUMBER($G27),SUM(F23:F26),"")</f>
        <v>3</v>
      </c>
      <c r="G27" s="29">
        <f>IF(SUM($G23:$G26)+SUM($Q23:$Q26)&gt;0,SUM(G23:G26),"")</f>
        <v>613</v>
      </c>
      <c r="H27" s="27">
        <f>IF(ISNUMBER($G27),SUM(H23:H26),"")</f>
        <v>2</v>
      </c>
      <c r="I27" s="99"/>
      <c r="K27" s="96">
        <v>18062</v>
      </c>
      <c r="L27" s="97"/>
      <c r="M27" s="26" t="s">
        <v>18</v>
      </c>
      <c r="N27" s="27">
        <f>IF(ISNUMBER($G27),SUM(N23:N26),"")</f>
        <v>387</v>
      </c>
      <c r="O27" s="28">
        <f>IF(ISNUMBER($G27),SUM(O23:O26),"")</f>
        <v>206</v>
      </c>
      <c r="P27" s="28">
        <f>IF(ISNUMBER($G27),SUM(P23:P26),"")</f>
        <v>7</v>
      </c>
      <c r="Q27" s="29">
        <f>IF(SUM($G23:$G26)+SUM($Q23:$Q26)&gt;0,SUM(Q23:Q26),"")</f>
        <v>593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61</v>
      </c>
      <c r="F28" s="12">
        <v>0</v>
      </c>
      <c r="G28" s="13">
        <f>IF(AND(ISBLANK(D28),ISBLANK(E28)),"",D28+E28)</f>
        <v>155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94</v>
      </c>
      <c r="O28" s="12">
        <v>54</v>
      </c>
      <c r="P28" s="12">
        <v>2</v>
      </c>
      <c r="Q28" s="13">
        <f>IF(AND(ISBLANK(N28),ISBLANK(O28)),"",N28+O28)</f>
        <v>148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45</v>
      </c>
      <c r="F29" s="18">
        <v>2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103</v>
      </c>
      <c r="O29" s="18">
        <v>57</v>
      </c>
      <c r="P29" s="18">
        <v>1</v>
      </c>
      <c r="Q29" s="19">
        <f>IF(AND(ISBLANK(N29),ISBLANK(O29)),"",N29+O29)</f>
        <v>160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97</v>
      </c>
      <c r="E30" s="18">
        <v>54</v>
      </c>
      <c r="F30" s="18">
        <v>0</v>
      </c>
      <c r="G30" s="19">
        <f>IF(AND(ISBLANK(D30),ISBLANK(E30)),"",D30+E30)</f>
        <v>151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108</v>
      </c>
      <c r="O30" s="18">
        <v>44</v>
      </c>
      <c r="P30" s="18">
        <v>1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43</v>
      </c>
      <c r="F31" s="23">
        <v>3</v>
      </c>
      <c r="G31" s="24">
        <f>IF(AND(ISBLANK(D31),ISBLANK(E31)),"",D31+E31)</f>
        <v>136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52</v>
      </c>
      <c r="P31" s="23">
        <v>0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15038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203</v>
      </c>
      <c r="F32" s="28">
        <f>IF(ISNUMBER($G32),SUM(F28:F31),"")</f>
        <v>5</v>
      </c>
      <c r="G32" s="29">
        <f>IF(SUM($G28:$G31)+SUM($Q28:$Q31)&gt;0,SUM(G28:G31),"")</f>
        <v>572</v>
      </c>
      <c r="H32" s="27">
        <f>IF(ISNUMBER($G32),SUM(H28:H31),"")</f>
        <v>1</v>
      </c>
      <c r="I32" s="99"/>
      <c r="K32" s="96">
        <v>14902</v>
      </c>
      <c r="L32" s="97"/>
      <c r="M32" s="26" t="s">
        <v>18</v>
      </c>
      <c r="N32" s="27">
        <f>IF(ISNUMBER($G32),SUM(N28:N31),"")</f>
        <v>396</v>
      </c>
      <c r="O32" s="28">
        <f>IF(ISNUMBER($G32),SUM(O28:O31),"")</f>
        <v>207</v>
      </c>
      <c r="P32" s="28">
        <f>IF(ISNUMBER($G32),SUM(P28:P31),"")</f>
        <v>4</v>
      </c>
      <c r="Q32" s="29">
        <f>IF(SUM($G28:$G31)+SUM($Q28:$Q31)&gt;0,SUM(Q28:Q31),"")</f>
        <v>603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98</v>
      </c>
      <c r="E33" s="12">
        <v>51</v>
      </c>
      <c r="F33" s="12">
        <v>1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98</v>
      </c>
      <c r="O33" s="12">
        <v>26</v>
      </c>
      <c r="P33" s="12">
        <v>5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53</v>
      </c>
      <c r="F34" s="18">
        <v>2</v>
      </c>
      <c r="G34" s="19">
        <f>IF(AND(ISBLANK(D34),ISBLANK(E34)),"",D34+E34)</f>
        <v>154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106</v>
      </c>
      <c r="O34" s="18">
        <v>54</v>
      </c>
      <c r="P34" s="18">
        <v>1</v>
      </c>
      <c r="Q34" s="19">
        <f>IF(AND(ISBLANK(N34),ISBLANK(O34)),"",N34+O34)</f>
        <v>160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86</v>
      </c>
      <c r="E35" s="18">
        <v>54</v>
      </c>
      <c r="F35" s="18">
        <v>1</v>
      </c>
      <c r="G35" s="19">
        <f>IF(AND(ISBLANK(D35),ISBLANK(E35)),"",D35+E35)</f>
        <v>140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98</v>
      </c>
      <c r="O35" s="18">
        <v>44</v>
      </c>
      <c r="P35" s="18">
        <v>2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36</v>
      </c>
      <c r="F36" s="23">
        <v>1</v>
      </c>
      <c r="G36" s="24">
        <f>IF(AND(ISBLANK(D36),ISBLANK(E36)),"",D36+E36)</f>
        <v>130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62</v>
      </c>
      <c r="P36" s="23">
        <v>2</v>
      </c>
      <c r="Q36" s="24">
        <f>IF(AND(ISBLANK(N36),ISBLANK(O36)),"",N36+O36)</f>
        <v>156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18757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194</v>
      </c>
      <c r="F37" s="28">
        <f>IF(ISNUMBER($G37),SUM(F33:F36),"")</f>
        <v>5</v>
      </c>
      <c r="G37" s="29">
        <f>IF(SUM($G33:$G36)+SUM($Q33:$Q36)&gt;0,SUM(G33:G36),"")</f>
        <v>573</v>
      </c>
      <c r="H37" s="27">
        <f>IF(ISNUMBER($G37),SUM(H33:H36),"")</f>
        <v>1</v>
      </c>
      <c r="I37" s="99"/>
      <c r="K37" s="96">
        <v>7183</v>
      </c>
      <c r="L37" s="97"/>
      <c r="M37" s="26" t="s">
        <v>18</v>
      </c>
      <c r="N37" s="27">
        <f>IF(ISNUMBER($G37),SUM(N33:N36),"")</f>
        <v>396</v>
      </c>
      <c r="O37" s="28">
        <f>IF(ISNUMBER($G37),SUM(O33:O36),"")</f>
        <v>186</v>
      </c>
      <c r="P37" s="28">
        <f>IF(ISNUMBER($G37),SUM(P33:P36),"")</f>
        <v>10</v>
      </c>
      <c r="Q37" s="29">
        <f>IF(SUM($G33:$G36)+SUM($Q33:$Q36)&gt;0,SUM(Q33:Q36),"")</f>
        <v>582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2292</v>
      </c>
      <c r="E39" s="34">
        <f>IF(ISNUMBER($G39),SUM(E12,E17,E22,E27,E32,E37),"")</f>
        <v>1216</v>
      </c>
      <c r="F39" s="34">
        <f>IF(ISNUMBER($G39),SUM(F12,F17,F22,F27,F32,F37),"")</f>
        <v>24</v>
      </c>
      <c r="G39" s="35">
        <f>IF(SUM($G$8:$G$37)+SUM($Q$8:$Q$37)&gt;0,SUM(G12,G17,G22,G27,G32,G37),"")</f>
        <v>3508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2323</v>
      </c>
      <c r="O39" s="34">
        <f>IF(ISNUMBER($G39),SUM(O12,O17,O22,O27,O32,O37),"")</f>
        <v>1170</v>
      </c>
      <c r="P39" s="34">
        <f>IF(ISNUMBER($G39),SUM(P12,P17,P22,P27,P32,P37),"")</f>
        <v>36</v>
      </c>
      <c r="Q39" s="35">
        <f>IF(SUM($G$8:$G$37)+SUM($Q$8:$Q$37)&gt;0,SUM(Q12,Q17,Q22,Q27,Q32,Q37),"")</f>
        <v>3493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4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 Podlužan Prušánky A – TJ Sokol Vracov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2023-03-18T18:51:04Z</dcterms:modified>
</cp:coreProperties>
</file>